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sclient\_home_anisimov_aa@DGK.RU_Windows\мои доки\2027\(1)ЗКзчкводкотлу Восточка 2027 (8 343 631.28)\УЗП\"/>
    </mc:Choice>
  </mc:AlternateContent>
  <bookViews>
    <workbookView xWindow="360" yWindow="15" windowWidth="20955" windowHeight="9720"/>
  </bookViews>
  <sheets>
    <sheet name="Комм. предл. (Структура НМЦ)" sheetId="1" r:id="rId1"/>
    <sheet name="Справочники" sheetId="2" state="hidden" r:id="rId2"/>
  </sheets>
  <definedNames>
    <definedName name="_xlnm.Print_Area" localSheetId="0">'Комм. предл. (Структура НМЦ)'!$A$1:$AD$47</definedName>
  </definedNames>
  <calcPr calcId="162913"/>
</workbook>
</file>

<file path=xl/calcChain.xml><?xml version="1.0" encoding="utf-8"?>
<calcChain xmlns="http://schemas.openxmlformats.org/spreadsheetml/2006/main">
  <c r="L25" i="1" l="1"/>
  <c r="AA22" i="1"/>
  <c r="K22" i="1"/>
  <c r="G22" i="1"/>
  <c r="M22" i="1" s="1"/>
  <c r="F22" i="1"/>
  <c r="E22" i="1"/>
  <c r="D22" i="1"/>
  <c r="C22" i="1"/>
  <c r="AA21" i="1"/>
  <c r="K21" i="1"/>
  <c r="G21" i="1"/>
  <c r="M21" i="1" s="1"/>
  <c r="F21" i="1"/>
  <c r="E21" i="1"/>
  <c r="D21" i="1"/>
  <c r="C21" i="1"/>
  <c r="AA20" i="1"/>
  <c r="M20" i="1"/>
  <c r="K20" i="1"/>
  <c r="G20" i="1"/>
  <c r="F20" i="1"/>
  <c r="E20" i="1"/>
  <c r="D20" i="1"/>
  <c r="C20" i="1"/>
  <c r="AA19" i="1"/>
  <c r="K19" i="1"/>
  <c r="G19" i="1"/>
  <c r="M19" i="1" s="1"/>
  <c r="F19" i="1"/>
  <c r="E19" i="1"/>
  <c r="D19" i="1"/>
  <c r="C19" i="1"/>
  <c r="AA18" i="1"/>
  <c r="K18" i="1"/>
  <c r="G18" i="1"/>
  <c r="M18" i="1" s="1"/>
  <c r="F18" i="1"/>
  <c r="E18" i="1"/>
  <c r="D18" i="1"/>
  <c r="C18" i="1"/>
  <c r="AA17" i="1"/>
  <c r="M17" i="1"/>
  <c r="K17" i="1"/>
  <c r="G17" i="1"/>
  <c r="F17" i="1"/>
  <c r="E17" i="1"/>
  <c r="D17" i="1"/>
  <c r="C17" i="1"/>
  <c r="AA16" i="1"/>
  <c r="K16" i="1"/>
  <c r="G16" i="1"/>
  <c r="M16" i="1" s="1"/>
  <c r="F16" i="1"/>
  <c r="E16" i="1"/>
  <c r="D16" i="1"/>
  <c r="C16" i="1"/>
  <c r="AA15" i="1"/>
  <c r="AA24" i="1" s="1"/>
  <c r="K15" i="1"/>
  <c r="G15" i="1"/>
  <c r="M15" i="1" s="1"/>
  <c r="F15" i="1"/>
  <c r="E15" i="1"/>
  <c r="D15" i="1"/>
  <c r="C15" i="1"/>
  <c r="AA14" i="1"/>
  <c r="K14" i="1"/>
  <c r="G14" i="1"/>
  <c r="M14" i="1" s="1"/>
  <c r="F14" i="1"/>
  <c r="E14" i="1"/>
  <c r="D14" i="1"/>
  <c r="C14" i="1"/>
  <c r="M24" i="1" l="1"/>
  <c r="AA25" i="1"/>
  <c r="AA26" i="1" s="1"/>
  <c r="M23" i="1"/>
  <c r="M25" i="1"/>
  <c r="M26" i="1" l="1"/>
</calcChain>
</file>

<file path=xl/sharedStrings.xml><?xml version="1.0" encoding="utf-8"?>
<sst xmlns="http://schemas.openxmlformats.org/spreadsheetml/2006/main" count="140" uniqueCount="57">
  <si>
    <t>Приложение 1 к Письму о подаче оферты</t>
  </si>
  <si>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</si>
  <si>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</si>
  <si>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</si>
  <si>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</si>
  <si>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</si>
  <si>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</si>
  <si>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</si>
  <si>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</si>
  <si>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Применение законодательства
о национальном режиме (ст. 3.1-4 Закона 223-ФЗ, ПП 1875)</t>
  </si>
  <si>
    <t>Ед. изм.</t>
  </si>
  <si>
    <r>
      <t xml:space="preserve">Количество </t>
    </r>
    <r>
      <rPr>
        <sz val="12"/>
        <color theme="1"/>
        <rFont val="Times New Roman"/>
      </rPr>
      <t>(ориентировочный объем)</t>
    </r>
  </si>
  <si>
    <t>Страна происхождения предлагаемого товара /
страна регистрации лица выполняющего работу, оказывающего услугу</t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</si>
  <si>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</si>
  <si>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>Производитель продукции</t>
  </si>
  <si>
    <t>НМЦ единицы продукции,
руб. без НДС</t>
  </si>
  <si>
    <t>Предлагаемая цена одной единицы продукции,
руб. без НДС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</si>
  <si>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</si>
  <si>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</si>
  <si>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
о национальном режиме (ст. 3.1-4 Закона 223-ФЗ, ПП 1875)</t>
  </si>
  <si>
    <t>Код ОКПД 2
закупаемой продукции
(товара, работы, услуги)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</si>
  <si>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>(номера столбцов, которые должны быть заполнены в Коммерческом предложении)</t>
    </r>
  </si>
  <si>
    <t>Примечание*</t>
  </si>
  <si>
    <t>НМЦ по позиции продукции,
руб. без НДС</t>
  </si>
  <si>
    <t>…</t>
  </si>
  <si>
    <t>Реле давления газа DGM 516 (HoneyWell GmbH), 40-160 mBar, IP 54 (6000)</t>
  </si>
  <si>
    <t>Национальный режим не предоставляется – преимущество</t>
  </si>
  <si>
    <t xml:space="preserve"> 25.21.13.000</t>
  </si>
  <si>
    <t>шт.</t>
  </si>
  <si>
    <t>столбцы 6, 7</t>
  </si>
  <si>
    <t xml:space="preserve"> -</t>
  </si>
  <si>
    <t>Реле давления газа DWR3 (HoneyWell GmbH), 0,2-2,5 Bar  (7000)</t>
  </si>
  <si>
    <t>Лямбда-зонд Lamtec Lambda-Sonde LS1 Id.Nr. 650 R 0031</t>
  </si>
  <si>
    <t>Сервомотор se@vis FSM 100 A60 Rev.2 (60”, 90º) (1000)</t>
  </si>
  <si>
    <t>Устройство проверки герметичности DUNGS VPM-C (29000)</t>
  </si>
  <si>
    <t>Мультиблок DUNGS MBC-5000-SE-100 арт.244298</t>
  </si>
  <si>
    <t>Сервомотор Saacke FSM 006A64 (Артикул 605341)</t>
  </si>
  <si>
    <t>Максимальная (предельная) цена Договора (равняется НМЦ, без НДС):</t>
  </si>
  <si>
    <t>Стоимость заявки, рассчитанная в соответствии с ориентировочным объемом закупаемой продукции:</t>
  </si>
  <si>
    <t>Итого без НДС:</t>
  </si>
  <si>
    <t>НМЦ:</t>
  </si>
  <si>
    <t>Кроме того, НДС:</t>
  </si>
  <si>
    <t>Итого с НДС:</t>
  </si>
  <si>
    <t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</si>
  <si>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>М.П.</t>
  </si>
  <si>
    <t>(должность подписавшего)</t>
  </si>
  <si>
    <t>(подпись)</t>
  </si>
  <si>
    <t>(И.О. Фамилия)</t>
  </si>
  <si>
    <r>
      <t>[Участник заполняет ячейки, в том числе ячейк</t>
    </r>
    <r>
      <rPr>
        <i/>
        <sz val="12"/>
        <rFont val="Times New Roman"/>
      </rPr>
      <t>и в столбцах 6 и 7 (в соответствии с требованиями столбца 7 Структуры НМЦ), 8, 10,</t>
    </r>
    <r>
      <rPr>
        <i/>
        <sz val="12"/>
        <color theme="1"/>
        <rFont val="Times New Roman"/>
      </rPr>
      <t xml:space="preserve">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</t>
    </r>
    <r>
      <rPr>
        <i/>
        <u/>
        <sz val="12"/>
        <color theme="1"/>
        <rFont val="Times New Roman"/>
      </rPr>
      <t>Примечание</t>
    </r>
    <r>
      <rPr>
        <i/>
        <sz val="12"/>
        <color theme="1"/>
        <rFont val="Times New Roman"/>
      </rPr>
      <t xml:space="preserve">: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процентах.]
</t>
    </r>
    <r>
      <rPr>
        <b/>
        <i/>
        <u/>
        <sz val="12"/>
        <color theme="1"/>
        <rFont val="Times New Roman"/>
      </rPr>
      <t xml:space="preserve">ВНИМАНИЕ: </t>
    </r>
    <r>
      <rPr>
        <i/>
        <u/>
        <sz val="12"/>
        <color theme="1"/>
        <rFont val="Times New Roman"/>
      </rPr>
      <t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</t>
    </r>
    <r>
      <rPr>
        <i/>
        <sz val="12"/>
        <color theme="1"/>
        <rFont val="Times New Roman"/>
      </rPr>
      <t>.</t>
    </r>
  </si>
  <si>
    <t>Национальный режим предоставляется</t>
  </si>
  <si>
    <t>Национальный режим не предоставляется – запрет</t>
  </si>
  <si>
    <t>Национальный режим не предоставляется – ограничение</t>
  </si>
  <si>
    <t>Национальный режим не предоставляется – минимальная обязательная доля</t>
  </si>
  <si>
    <t>столбец 6, столбец 7 (при наличии информации)</t>
  </si>
  <si>
    <t>не применимо</t>
  </si>
  <si>
    <t>Требования к подтверждающим документам установлены в Технических требованиях</t>
  </si>
  <si>
    <t>Товар отсутствует в реестре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</si>
</sst>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color theme="1"/>
      <name val="PT Mono"/>
    </font>
    <font>
      <sz val="12"/>
      <color theme="1"/>
      <name val="Times New Roman"/>
    </font>
    <font>
      <i/>
      <sz val="12"/>
      <color theme="1"/>
      <name val="Times New Roman"/>
    </font>
    <font>
      <b/>
      <sz val="12"/>
      <color theme="1"/>
      <name val="Times New Roman"/>
    </font>
    <font>
      <b/>
      <i/>
      <sz val="12"/>
      <color theme="1"/>
      <name val="Times New Roman"/>
    </font>
    <font>
      <sz val="12"/>
      <name val="Times New Roman"/>
    </font>
    <font>
      <i/>
      <sz val="10"/>
      <color theme="1"/>
      <name val="Times New Roman"/>
    </font>
    <font>
      <sz val="12"/>
      <color theme="0" tint="-0.499984740745262"/>
      <name val="Times New Roman"/>
    </font>
    <font>
      <sz val="10"/>
      <color theme="1"/>
      <name val="Times New Roman"/>
    </font>
    <font>
      <sz val="12"/>
      <color theme="2" tint="-0.499984740745262"/>
      <name val="Times New Roman"/>
    </font>
    <font>
      <i/>
      <sz val="12"/>
      <color theme="2" tint="-0.499984740745262"/>
      <name val="Times New Roman"/>
    </font>
    <font>
      <i/>
      <sz val="12"/>
      <name val="Times New Roman"/>
    </font>
    <font>
      <i/>
      <sz val="12"/>
      <color theme="9"/>
      <name val="Times New Roman"/>
    </font>
    <font>
      <i/>
      <u/>
      <sz val="12"/>
      <color theme="1"/>
      <name val="Times New Roman"/>
    </font>
    <font>
      <b/>
      <i/>
      <u/>
      <sz val="12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theme="2" tint="-9.9978637043366805E-2"/>
      </patternFill>
    </fill>
  </fills>
  <borders count="24">
    <border>
      <left/>
      <right/>
      <top/>
      <bottom/>
      <diagonal/>
    </border>
    <border>
      <left/>
      <right/>
      <top/>
      <bottom style="medium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0" tint="-0.34998626667073579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>
      <alignment horizontal="left" vertical="top"/>
    </xf>
    <xf numFmtId="0" fontId="1" fillId="3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3" fillId="4" borderId="9" xfId="0" applyFont="1" applyFill="1" applyBorder="1" applyAlignment="1" applyProtection="1">
      <alignment horizontal="center" vertical="top" wrapText="1"/>
      <protection locked="0"/>
    </xf>
    <xf numFmtId="0" fontId="4" fillId="0" borderId="9" xfId="0" applyFont="1" applyBorder="1" applyAlignment="1">
      <alignment horizontal="center" vertical="top" wrapText="1"/>
    </xf>
    <xf numFmtId="0" fontId="4" fillId="0" borderId="9" xfId="0" applyFont="1" applyBorder="1" applyAlignment="1" applyProtection="1">
      <alignment horizontal="center" vertical="top"/>
      <protection locked="0"/>
    </xf>
    <xf numFmtId="0" fontId="4" fillId="4" borderId="9" xfId="0" applyFont="1" applyFill="1" applyBorder="1" applyAlignment="1" applyProtection="1">
      <alignment horizontal="center" vertical="top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1" fillId="3" borderId="9" xfId="0" applyFont="1" applyFill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 applyProtection="1">
      <alignment horizontal="right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49" fontId="1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 applyProtection="1">
      <alignment horizontal="center" vertical="center"/>
      <protection locked="0"/>
    </xf>
    <xf numFmtId="0" fontId="5" fillId="4" borderId="9" xfId="0" applyFont="1" applyFill="1" applyBorder="1" applyAlignment="1" applyProtection="1">
      <alignment horizontal="center" vertical="center" wrapText="1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4" fontId="3" fillId="0" borderId="12" xfId="0" applyNumberFormat="1" applyFont="1" applyBorder="1" applyAlignment="1">
      <alignment horizontal="right" vertical="center"/>
    </xf>
    <xf numFmtId="4" fontId="3" fillId="0" borderId="15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vertical="center"/>
    </xf>
    <xf numFmtId="9" fontId="3" fillId="3" borderId="15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top"/>
      <protection locked="0"/>
    </xf>
    <xf numFmtId="0" fontId="1" fillId="5" borderId="0" xfId="0" applyFont="1" applyFill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1" fillId="0" borderId="2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 applyProtection="1">
      <alignment horizontal="left" vertical="center"/>
      <protection locked="0"/>
    </xf>
    <xf numFmtId="0" fontId="8" fillId="0" borderId="0" xfId="0" applyFont="1"/>
    <xf numFmtId="0" fontId="2" fillId="2" borderId="0" xfId="0" applyFont="1" applyFill="1" applyAlignment="1" applyProtection="1">
      <alignment horizontal="center" vertical="top" wrapText="1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left" vertical="top"/>
    </xf>
    <xf numFmtId="0" fontId="1" fillId="3" borderId="7" xfId="0" applyFont="1" applyFill="1" applyBorder="1" applyAlignment="1" applyProtection="1">
      <alignment horizontal="left" vertical="top"/>
      <protection locked="0"/>
    </xf>
    <xf numFmtId="0" fontId="1" fillId="3" borderId="8" xfId="0" applyFont="1" applyFill="1" applyBorder="1" applyAlignment="1" applyProtection="1">
      <alignment horizontal="left" vertical="top"/>
      <protection locked="0"/>
    </xf>
    <xf numFmtId="0" fontId="3" fillId="0" borderId="10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3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8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horizontal="right" vertical="center"/>
    </xf>
    <xf numFmtId="0" fontId="3" fillId="0" borderId="16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3" borderId="7" xfId="0" applyFont="1" applyFill="1" applyBorder="1" applyAlignment="1" applyProtection="1">
      <alignment horizontal="center" vertical="top"/>
      <protection locked="0"/>
    </xf>
    <xf numFmtId="0" fontId="1" fillId="3" borderId="20" xfId="0" applyFont="1" applyFill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2" fillId="2" borderId="0" xfId="0" applyFont="1" applyFill="1" applyAlignment="1" applyProtection="1">
      <alignment horizontal="left" vertical="top" wrapText="1"/>
      <protection locked="0"/>
    </xf>
    <xf numFmtId="0" fontId="2" fillId="6" borderId="0" xfId="0" applyFont="1" applyFill="1" applyAlignment="1">
      <alignment horizontal="left" vertical="top" wrapText="1"/>
    </xf>
    <xf numFmtId="0" fontId="1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57"/>
  <sheetViews>
    <sheetView showGridLines="0" tabSelected="1" view="pageBreakPreview" zoomScale="70" workbookViewId="0">
      <selection activeCell="D14" sqref="D14:D22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5.5703125" style="1" customWidth="1"/>
    <col min="5" max="5" width="57.7109375" style="1" customWidth="1"/>
    <col min="6" max="6" width="9.140625" style="1" customWidth="1"/>
    <col min="7" max="7" width="12.42578125" style="1" customWidth="1"/>
    <col min="8" max="8" width="21.28515625" style="1" customWidth="1"/>
    <col min="9" max="9" width="26.5703125" style="1" customWidth="1"/>
    <col min="10" max="10" width="25.28515625" style="1" customWidth="1"/>
    <col min="11" max="13" width="18.5703125" style="1"/>
    <col min="14" max="17" width="4.5703125" style="1" customWidth="1"/>
    <col min="18" max="18" width="6.5703125" style="1" customWidth="1"/>
    <col min="19" max="19" width="28.5703125" style="1" customWidth="1"/>
    <col min="20" max="20" width="52.7109375" style="1" customWidth="1"/>
    <col min="21" max="21" width="23.85546875" style="1" customWidth="1"/>
    <col min="22" max="22" width="8.5703125" style="1" customWidth="1"/>
    <col min="23" max="23" width="13.7109375" style="1" customWidth="1"/>
    <col min="24" max="24" width="39" style="1" customWidth="1"/>
    <col min="25" max="25" width="25.85546875" style="1" customWidth="1"/>
    <col min="26" max="26" width="17.140625" style="1" customWidth="1"/>
    <col min="27" max="27" width="18.5703125" style="1"/>
    <col min="28" max="29" width="4.5703125" style="1" customWidth="1"/>
    <col min="30" max="16384" width="18.5703125" style="1"/>
  </cols>
  <sheetData>
    <row r="1" spans="2:30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2:30" ht="15.75" customHeight="1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</row>
    <row r="3" spans="2:30" ht="15.75" customHeight="1">
      <c r="B3" s="6"/>
      <c r="C3" s="7" t="s">
        <v>0</v>
      </c>
      <c r="D3" s="7"/>
      <c r="E3" s="7"/>
      <c r="F3" s="7"/>
      <c r="G3" s="7"/>
      <c r="H3" s="7"/>
      <c r="I3" s="7"/>
      <c r="N3" s="8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</row>
    <row r="4" spans="2:30" ht="15.75" customHeight="1">
      <c r="B4" s="6"/>
      <c r="C4" s="9" t="s">
        <v>1</v>
      </c>
      <c r="D4" s="9"/>
      <c r="E4" s="9"/>
      <c r="F4" s="9"/>
      <c r="G4" s="9"/>
      <c r="H4" s="7"/>
      <c r="I4" s="7"/>
      <c r="N4" s="8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</row>
    <row r="5" spans="2:30" ht="24" customHeight="1">
      <c r="B5" s="6"/>
      <c r="N5" s="8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2:30">
      <c r="B6" s="6"/>
      <c r="C6" s="51" t="s">
        <v>2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8"/>
      <c r="R6" s="52" t="s">
        <v>3</v>
      </c>
      <c r="S6" s="52"/>
      <c r="T6" s="52"/>
      <c r="U6" s="52"/>
      <c r="V6" s="52"/>
      <c r="W6" s="52"/>
      <c r="X6" s="52"/>
      <c r="Y6" s="52"/>
      <c r="Z6" s="52"/>
      <c r="AA6" s="52"/>
    </row>
    <row r="7" spans="2:30" ht="24" customHeight="1">
      <c r="B7" s="6"/>
      <c r="N7" s="8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2:30" ht="24" customHeight="1">
      <c r="B8" s="6"/>
      <c r="C8" s="53" t="s">
        <v>4</v>
      </c>
      <c r="D8" s="53"/>
      <c r="H8" s="54"/>
      <c r="I8" s="54"/>
      <c r="J8" s="54"/>
      <c r="K8" s="54"/>
      <c r="N8" s="8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2:30" ht="24" customHeight="1">
      <c r="B9" s="6"/>
      <c r="C9" s="53" t="s">
        <v>5</v>
      </c>
      <c r="D9" s="53"/>
      <c r="H9" s="55"/>
      <c r="I9" s="55"/>
      <c r="J9" s="55"/>
      <c r="K9" s="55"/>
      <c r="N9" s="8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2:30" ht="24" customHeight="1">
      <c r="B10" s="6"/>
      <c r="C10" s="53" t="s">
        <v>6</v>
      </c>
      <c r="D10" s="53"/>
      <c r="H10" s="55"/>
      <c r="I10" s="55"/>
      <c r="J10" s="55"/>
      <c r="K10" s="55"/>
      <c r="N10" s="8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2:30">
      <c r="B11" s="6"/>
      <c r="N11" s="8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 spans="2:30" ht="171" customHeight="1">
      <c r="B12" s="6"/>
      <c r="C12" s="11" t="s">
        <v>7</v>
      </c>
      <c r="D12" s="11" t="s">
        <v>8</v>
      </c>
      <c r="E12" s="11" t="s">
        <v>9</v>
      </c>
      <c r="F12" s="11" t="s">
        <v>10</v>
      </c>
      <c r="G12" s="12" t="s">
        <v>11</v>
      </c>
      <c r="H12" s="11" t="s">
        <v>12</v>
      </c>
      <c r="I12" s="11" t="s">
        <v>13</v>
      </c>
      <c r="J12" s="11" t="s">
        <v>14</v>
      </c>
      <c r="K12" s="11" t="s">
        <v>15</v>
      </c>
      <c r="L12" s="11" t="s">
        <v>16</v>
      </c>
      <c r="M12" s="11" t="s">
        <v>17</v>
      </c>
      <c r="N12" s="8"/>
      <c r="R12" s="11" t="s">
        <v>7</v>
      </c>
      <c r="S12" s="11" t="s">
        <v>18</v>
      </c>
      <c r="T12" s="11" t="s">
        <v>19</v>
      </c>
      <c r="U12" s="12" t="s">
        <v>20</v>
      </c>
      <c r="V12" s="11" t="s">
        <v>10</v>
      </c>
      <c r="W12" s="12" t="s">
        <v>11</v>
      </c>
      <c r="X12" s="13" t="s">
        <v>21</v>
      </c>
      <c r="Y12" s="13" t="s">
        <v>22</v>
      </c>
      <c r="Z12" s="11" t="s">
        <v>15</v>
      </c>
      <c r="AA12" s="11" t="s">
        <v>23</v>
      </c>
    </row>
    <row r="13" spans="2:30" ht="22.5" customHeight="1">
      <c r="B13" s="6"/>
      <c r="C13" s="14">
        <v>1</v>
      </c>
      <c r="D13" s="14">
        <v>2</v>
      </c>
      <c r="E13" s="14">
        <v>3</v>
      </c>
      <c r="F13" s="14">
        <v>4</v>
      </c>
      <c r="G13" s="14">
        <v>5</v>
      </c>
      <c r="H13" s="14">
        <v>6</v>
      </c>
      <c r="I13" s="14">
        <v>7</v>
      </c>
      <c r="J13" s="14">
        <v>8</v>
      </c>
      <c r="K13" s="14">
        <v>9</v>
      </c>
      <c r="L13" s="14">
        <v>10</v>
      </c>
      <c r="M13" s="14">
        <v>11</v>
      </c>
      <c r="N13" s="8"/>
      <c r="R13" s="15">
        <v>1</v>
      </c>
      <c r="S13" s="15">
        <v>2</v>
      </c>
      <c r="T13" s="15">
        <v>3</v>
      </c>
      <c r="U13" s="15">
        <v>4</v>
      </c>
      <c r="V13" s="15">
        <v>5</v>
      </c>
      <c r="W13" s="15">
        <v>6</v>
      </c>
      <c r="X13" s="16">
        <v>7</v>
      </c>
      <c r="Y13" s="16">
        <v>8</v>
      </c>
      <c r="Z13" s="15">
        <v>9</v>
      </c>
      <c r="AA13" s="15">
        <v>10</v>
      </c>
    </row>
    <row r="14" spans="2:30" ht="63">
      <c r="B14" s="6"/>
      <c r="C14" s="17">
        <f t="shared" ref="C14:C22" si="0">R14</f>
        <v>1</v>
      </c>
      <c r="D14" s="79" t="str">
        <f t="shared" ref="D14:D22" si="1">S14</f>
        <v>Реле давления газа DGM 516 (HoneyWell GmbH), 40-160 mBar, IP 54 (6000)</v>
      </c>
      <c r="E14" s="18" t="str">
        <f t="shared" ref="E14:E22" si="2">T14</f>
        <v>Национальный режим не предоставляется – преимущество</v>
      </c>
      <c r="F14" s="17" t="str">
        <f t="shared" ref="F14:F22" si="3">V14</f>
        <v>шт.</v>
      </c>
      <c r="G14" s="19">
        <f t="shared" ref="G14:G22" si="4">W14</f>
        <v>1</v>
      </c>
      <c r="H14" s="20" t="s">
        <v>24</v>
      </c>
      <c r="I14" s="20" t="s">
        <v>24</v>
      </c>
      <c r="J14" s="20" t="s">
        <v>24</v>
      </c>
      <c r="K14" s="21">
        <f t="shared" ref="K14:K22" si="5">Z14</f>
        <v>243399.75</v>
      </c>
      <c r="L14" s="22">
        <v>0</v>
      </c>
      <c r="M14" s="21">
        <f t="shared" ref="M14:M22" si="6">L14*G14</f>
        <v>0</v>
      </c>
      <c r="N14" s="8"/>
      <c r="R14" s="23">
        <v>1</v>
      </c>
      <c r="S14" s="24" t="s">
        <v>25</v>
      </c>
      <c r="T14" s="25" t="s">
        <v>26</v>
      </c>
      <c r="U14" s="26" t="s">
        <v>27</v>
      </c>
      <c r="V14" s="23" t="s">
        <v>28</v>
      </c>
      <c r="W14" s="27">
        <v>1</v>
      </c>
      <c r="X14" s="28" t="s">
        <v>29</v>
      </c>
      <c r="Y14" s="28" t="s">
        <v>30</v>
      </c>
      <c r="Z14" s="29">
        <v>243399.75</v>
      </c>
      <c r="AA14" s="29">
        <f t="shared" ref="AA14:AA22" si="7">Z14*W14</f>
        <v>243399.75</v>
      </c>
    </row>
    <row r="15" spans="2:30" ht="63">
      <c r="B15" s="6"/>
      <c r="C15" s="17">
        <f t="shared" si="0"/>
        <v>2</v>
      </c>
      <c r="D15" s="79" t="str">
        <f t="shared" si="1"/>
        <v>Реле давления газа DWR3 (HoneyWell GmbH), 0,2-2,5 Bar  (7000)</v>
      </c>
      <c r="E15" s="18" t="str">
        <f t="shared" si="2"/>
        <v>Национальный режим не предоставляется – преимущество</v>
      </c>
      <c r="F15" s="17" t="str">
        <f t="shared" si="3"/>
        <v>шт.</v>
      </c>
      <c r="G15" s="19">
        <f t="shared" si="4"/>
        <v>1</v>
      </c>
      <c r="H15" s="20" t="s">
        <v>24</v>
      </c>
      <c r="I15" s="20" t="s">
        <v>24</v>
      </c>
      <c r="J15" s="20" t="s">
        <v>24</v>
      </c>
      <c r="K15" s="21">
        <f t="shared" si="5"/>
        <v>246891.09</v>
      </c>
      <c r="L15" s="22">
        <v>0</v>
      </c>
      <c r="M15" s="21">
        <f t="shared" si="6"/>
        <v>0</v>
      </c>
      <c r="N15" s="8"/>
      <c r="R15" s="23">
        <v>2</v>
      </c>
      <c r="S15" s="24" t="s">
        <v>31</v>
      </c>
      <c r="T15" s="25" t="s">
        <v>26</v>
      </c>
      <c r="U15" s="26" t="s">
        <v>27</v>
      </c>
      <c r="V15" s="23" t="s">
        <v>28</v>
      </c>
      <c r="W15" s="27">
        <v>1</v>
      </c>
      <c r="X15" s="28" t="s">
        <v>29</v>
      </c>
      <c r="Y15" s="28" t="s">
        <v>30</v>
      </c>
      <c r="Z15" s="29">
        <v>246891.09</v>
      </c>
      <c r="AA15" s="29">
        <f t="shared" si="7"/>
        <v>246891.09</v>
      </c>
    </row>
    <row r="16" spans="2:30" ht="47.25">
      <c r="B16" s="6"/>
      <c r="C16" s="17">
        <f t="shared" si="0"/>
        <v>3</v>
      </c>
      <c r="D16" s="79" t="str">
        <f t="shared" si="1"/>
        <v>Лямбда-зонд Lamtec Lambda-Sonde LS1 Id.Nr. 650 R 0031</v>
      </c>
      <c r="E16" s="18" t="str">
        <f t="shared" si="2"/>
        <v>Национальный режим не предоставляется – преимущество</v>
      </c>
      <c r="F16" s="17" t="str">
        <f t="shared" si="3"/>
        <v>шт.</v>
      </c>
      <c r="G16" s="19">
        <f t="shared" si="4"/>
        <v>1</v>
      </c>
      <c r="H16" s="20" t="s">
        <v>24</v>
      </c>
      <c r="I16" s="20" t="s">
        <v>24</v>
      </c>
      <c r="J16" s="20" t="s">
        <v>24</v>
      </c>
      <c r="K16" s="21">
        <f t="shared" si="5"/>
        <v>976103.03</v>
      </c>
      <c r="L16" s="22">
        <v>0</v>
      </c>
      <c r="M16" s="21">
        <f t="shared" si="6"/>
        <v>0</v>
      </c>
      <c r="N16" s="8"/>
      <c r="R16" s="23">
        <v>3</v>
      </c>
      <c r="S16" s="24" t="s">
        <v>32</v>
      </c>
      <c r="T16" s="25" t="s">
        <v>26</v>
      </c>
      <c r="U16" s="26" t="s">
        <v>27</v>
      </c>
      <c r="V16" s="23" t="s">
        <v>28</v>
      </c>
      <c r="W16" s="27">
        <v>1</v>
      </c>
      <c r="X16" s="28" t="s">
        <v>29</v>
      </c>
      <c r="Y16" s="28" t="s">
        <v>30</v>
      </c>
      <c r="Z16" s="29">
        <v>976103.03</v>
      </c>
      <c r="AA16" s="29">
        <f t="shared" si="7"/>
        <v>976103.03</v>
      </c>
    </row>
    <row r="17" spans="2:27" ht="63">
      <c r="B17" s="6"/>
      <c r="C17" s="17">
        <f t="shared" si="0"/>
        <v>4</v>
      </c>
      <c r="D17" s="79" t="str">
        <f t="shared" si="1"/>
        <v>Реле давления газа DGM 516 (HoneyWell GmbH), 40-160 mBar, IP 54 (6000)</v>
      </c>
      <c r="E17" s="18" t="str">
        <f t="shared" si="2"/>
        <v>Национальный режим не предоставляется – преимущество</v>
      </c>
      <c r="F17" s="17" t="str">
        <f t="shared" si="3"/>
        <v>шт.</v>
      </c>
      <c r="G17" s="19">
        <f t="shared" si="4"/>
        <v>2</v>
      </c>
      <c r="H17" s="20" t="s">
        <v>24</v>
      </c>
      <c r="I17" s="20" t="s">
        <v>24</v>
      </c>
      <c r="J17" s="20" t="s">
        <v>24</v>
      </c>
      <c r="K17" s="21">
        <f t="shared" si="5"/>
        <v>244505.37</v>
      </c>
      <c r="L17" s="22">
        <v>0</v>
      </c>
      <c r="M17" s="21">
        <f t="shared" si="6"/>
        <v>0</v>
      </c>
      <c r="N17" s="8"/>
      <c r="R17" s="23">
        <v>4</v>
      </c>
      <c r="S17" s="24" t="s">
        <v>25</v>
      </c>
      <c r="T17" s="25" t="s">
        <v>26</v>
      </c>
      <c r="U17" s="26" t="s">
        <v>27</v>
      </c>
      <c r="V17" s="23" t="s">
        <v>28</v>
      </c>
      <c r="W17" s="27">
        <v>2</v>
      </c>
      <c r="X17" s="28" t="s">
        <v>29</v>
      </c>
      <c r="Y17" s="28" t="s">
        <v>30</v>
      </c>
      <c r="Z17" s="29">
        <v>244505.37</v>
      </c>
      <c r="AA17" s="29">
        <f t="shared" si="7"/>
        <v>489010.74</v>
      </c>
    </row>
    <row r="18" spans="2:27" ht="47.25">
      <c r="B18" s="6"/>
      <c r="C18" s="17">
        <f t="shared" si="0"/>
        <v>5</v>
      </c>
      <c r="D18" s="79" t="str">
        <f t="shared" si="1"/>
        <v>Сервомотор se@vis FSM 100 A60 Rev.2 (60”, 90º) (1000)</v>
      </c>
      <c r="E18" s="18" t="str">
        <f t="shared" si="2"/>
        <v>Национальный режим не предоставляется – преимущество</v>
      </c>
      <c r="F18" s="17" t="str">
        <f t="shared" si="3"/>
        <v>шт.</v>
      </c>
      <c r="G18" s="19">
        <f t="shared" si="4"/>
        <v>1</v>
      </c>
      <c r="H18" s="20" t="s">
        <v>24</v>
      </c>
      <c r="I18" s="20" t="s">
        <v>24</v>
      </c>
      <c r="J18" s="20" t="s">
        <v>24</v>
      </c>
      <c r="K18" s="21">
        <f t="shared" si="5"/>
        <v>1182945.6499999999</v>
      </c>
      <c r="L18" s="22">
        <v>0</v>
      </c>
      <c r="M18" s="21">
        <f t="shared" si="6"/>
        <v>0</v>
      </c>
      <c r="N18" s="8"/>
      <c r="R18" s="23">
        <v>5</v>
      </c>
      <c r="S18" s="24" t="s">
        <v>33</v>
      </c>
      <c r="T18" s="25" t="s">
        <v>26</v>
      </c>
      <c r="U18" s="26" t="s">
        <v>27</v>
      </c>
      <c r="V18" s="23" t="s">
        <v>28</v>
      </c>
      <c r="W18" s="27">
        <v>1</v>
      </c>
      <c r="X18" s="28" t="s">
        <v>29</v>
      </c>
      <c r="Y18" s="28" t="s">
        <v>30</v>
      </c>
      <c r="Z18" s="29">
        <v>1182945.6499999999</v>
      </c>
      <c r="AA18" s="29">
        <f t="shared" si="7"/>
        <v>1182945.6499999999</v>
      </c>
    </row>
    <row r="19" spans="2:27" ht="63">
      <c r="B19" s="6"/>
      <c r="C19" s="17">
        <f t="shared" si="0"/>
        <v>6</v>
      </c>
      <c r="D19" s="79" t="str">
        <f t="shared" si="1"/>
        <v>Реле давления газа DWR3 (HoneyWell GmbH), 0,2-2,5 Bar  (7000)</v>
      </c>
      <c r="E19" s="18" t="str">
        <f t="shared" si="2"/>
        <v>Национальный режим не предоставляется – преимущество</v>
      </c>
      <c r="F19" s="17" t="str">
        <f t="shared" si="3"/>
        <v>шт.</v>
      </c>
      <c r="G19" s="19">
        <f t="shared" si="4"/>
        <v>2</v>
      </c>
      <c r="H19" s="20" t="s">
        <v>24</v>
      </c>
      <c r="I19" s="20" t="s">
        <v>24</v>
      </c>
      <c r="J19" s="20" t="s">
        <v>24</v>
      </c>
      <c r="K19" s="21">
        <f t="shared" si="5"/>
        <v>246891.85</v>
      </c>
      <c r="L19" s="22">
        <v>0</v>
      </c>
      <c r="M19" s="21">
        <f t="shared" si="6"/>
        <v>0</v>
      </c>
      <c r="N19" s="8"/>
      <c r="R19" s="23">
        <v>6</v>
      </c>
      <c r="S19" s="24" t="s">
        <v>31</v>
      </c>
      <c r="T19" s="25" t="s">
        <v>26</v>
      </c>
      <c r="U19" s="26" t="s">
        <v>27</v>
      </c>
      <c r="V19" s="23" t="s">
        <v>28</v>
      </c>
      <c r="W19" s="27">
        <v>2</v>
      </c>
      <c r="X19" s="28" t="s">
        <v>29</v>
      </c>
      <c r="Y19" s="28" t="s">
        <v>30</v>
      </c>
      <c r="Z19" s="29">
        <v>246891.85</v>
      </c>
      <c r="AA19" s="29">
        <f t="shared" si="7"/>
        <v>493783.7</v>
      </c>
    </row>
    <row r="20" spans="2:27" ht="47.25">
      <c r="B20" s="6"/>
      <c r="C20" s="17">
        <f t="shared" si="0"/>
        <v>7</v>
      </c>
      <c r="D20" s="79" t="str">
        <f t="shared" si="1"/>
        <v>Устройство проверки герметичности DUNGS VPM-C (29000)</v>
      </c>
      <c r="E20" s="18" t="str">
        <f t="shared" si="2"/>
        <v>Национальный режим не предоставляется – преимущество</v>
      </c>
      <c r="F20" s="17" t="str">
        <f t="shared" si="3"/>
        <v>шт.</v>
      </c>
      <c r="G20" s="19">
        <f t="shared" si="4"/>
        <v>1</v>
      </c>
      <c r="H20" s="20" t="s">
        <v>24</v>
      </c>
      <c r="I20" s="20" t="s">
        <v>24</v>
      </c>
      <c r="J20" s="20" t="s">
        <v>24</v>
      </c>
      <c r="K20" s="21">
        <f t="shared" si="5"/>
        <v>355209.28</v>
      </c>
      <c r="L20" s="22">
        <v>0</v>
      </c>
      <c r="M20" s="21">
        <f t="shared" si="6"/>
        <v>0</v>
      </c>
      <c r="N20" s="8"/>
      <c r="R20" s="23">
        <v>7</v>
      </c>
      <c r="S20" s="24" t="s">
        <v>34</v>
      </c>
      <c r="T20" s="25" t="s">
        <v>26</v>
      </c>
      <c r="U20" s="26" t="s">
        <v>27</v>
      </c>
      <c r="V20" s="23" t="s">
        <v>28</v>
      </c>
      <c r="W20" s="27">
        <v>1</v>
      </c>
      <c r="X20" s="28" t="s">
        <v>29</v>
      </c>
      <c r="Y20" s="28" t="s">
        <v>30</v>
      </c>
      <c r="Z20" s="29">
        <v>355209.28</v>
      </c>
      <c r="AA20" s="29">
        <f t="shared" si="7"/>
        <v>355209.28</v>
      </c>
    </row>
    <row r="21" spans="2:27" ht="47.25">
      <c r="B21" s="6"/>
      <c r="C21" s="17">
        <f t="shared" si="0"/>
        <v>8</v>
      </c>
      <c r="D21" s="79" t="str">
        <f t="shared" si="1"/>
        <v>Мультиблок DUNGS MBC-5000-SE-100 арт.244298</v>
      </c>
      <c r="E21" s="18" t="str">
        <f t="shared" si="2"/>
        <v>Национальный режим не предоставляется – преимущество</v>
      </c>
      <c r="F21" s="17" t="str">
        <f t="shared" si="3"/>
        <v>шт.</v>
      </c>
      <c r="G21" s="19">
        <f t="shared" si="4"/>
        <v>1</v>
      </c>
      <c r="H21" s="20" t="s">
        <v>24</v>
      </c>
      <c r="I21" s="20" t="s">
        <v>24</v>
      </c>
      <c r="J21" s="20" t="s">
        <v>24</v>
      </c>
      <c r="K21" s="21">
        <f t="shared" si="5"/>
        <v>1374098.36</v>
      </c>
      <c r="L21" s="22">
        <v>0</v>
      </c>
      <c r="M21" s="21">
        <f t="shared" si="6"/>
        <v>0</v>
      </c>
      <c r="N21" s="8"/>
      <c r="R21" s="23">
        <v>8</v>
      </c>
      <c r="S21" s="24" t="s">
        <v>35</v>
      </c>
      <c r="T21" s="25" t="s">
        <v>26</v>
      </c>
      <c r="U21" s="26" t="s">
        <v>27</v>
      </c>
      <c r="V21" s="23" t="s">
        <v>28</v>
      </c>
      <c r="W21" s="27">
        <v>1</v>
      </c>
      <c r="X21" s="28" t="s">
        <v>29</v>
      </c>
      <c r="Y21" s="28" t="s">
        <v>30</v>
      </c>
      <c r="Z21" s="29">
        <v>1374098.36</v>
      </c>
      <c r="AA21" s="29">
        <f t="shared" si="7"/>
        <v>1374098.36</v>
      </c>
    </row>
    <row r="22" spans="2:27" ht="36.75" customHeight="1">
      <c r="B22" s="6"/>
      <c r="C22" s="17">
        <f t="shared" si="0"/>
        <v>9</v>
      </c>
      <c r="D22" s="79" t="str">
        <f t="shared" si="1"/>
        <v>Сервомотор Saacke FSM 006A64 (Артикул 605341)</v>
      </c>
      <c r="E22" s="18" t="str">
        <f t="shared" si="2"/>
        <v>Национальный режим не предоставляется – преимущество</v>
      </c>
      <c r="F22" s="17" t="str">
        <f t="shared" si="3"/>
        <v>шт.</v>
      </c>
      <c r="G22" s="19">
        <f t="shared" si="4"/>
        <v>1</v>
      </c>
      <c r="H22" s="20" t="s">
        <v>24</v>
      </c>
      <c r="I22" s="20" t="s">
        <v>24</v>
      </c>
      <c r="J22" s="20" t="s">
        <v>24</v>
      </c>
      <c r="K22" s="21">
        <f t="shared" si="5"/>
        <v>1251857.93</v>
      </c>
      <c r="L22" s="22">
        <v>0</v>
      </c>
      <c r="M22" s="21">
        <f t="shared" si="6"/>
        <v>0</v>
      </c>
      <c r="N22" s="8"/>
      <c r="R22" s="23">
        <v>9</v>
      </c>
      <c r="S22" s="24" t="s">
        <v>36</v>
      </c>
      <c r="T22" s="25" t="s">
        <v>26</v>
      </c>
      <c r="U22" s="26" t="s">
        <v>27</v>
      </c>
      <c r="V22" s="23" t="s">
        <v>28</v>
      </c>
      <c r="W22" s="27">
        <v>1</v>
      </c>
      <c r="X22" s="28" t="s">
        <v>29</v>
      </c>
      <c r="Y22" s="28" t="s">
        <v>30</v>
      </c>
      <c r="Z22" s="29">
        <v>1251857.93</v>
      </c>
      <c r="AA22" s="29">
        <f t="shared" si="7"/>
        <v>1251857.93</v>
      </c>
    </row>
    <row r="23" spans="2:27" ht="24" customHeight="1">
      <c r="B23" s="6"/>
      <c r="C23" s="56" t="s">
        <v>37</v>
      </c>
      <c r="D23" s="57"/>
      <c r="E23" s="57"/>
      <c r="F23" s="57"/>
      <c r="G23" s="57"/>
      <c r="H23" s="57"/>
      <c r="I23" s="57"/>
      <c r="J23" s="57"/>
      <c r="K23" s="58"/>
      <c r="L23" s="58"/>
      <c r="M23" s="30">
        <f>AA24</f>
        <v>6613299.5300000003</v>
      </c>
      <c r="N23" s="8"/>
      <c r="R23" s="59"/>
      <c r="S23" s="60"/>
      <c r="T23" s="60"/>
      <c r="U23" s="60"/>
      <c r="V23" s="60"/>
      <c r="W23" s="61"/>
      <c r="X23" s="61"/>
      <c r="Y23" s="61"/>
      <c r="Z23" s="61"/>
      <c r="AA23" s="62"/>
    </row>
    <row r="24" spans="2:27" ht="24" customHeight="1">
      <c r="B24" s="6"/>
      <c r="C24" s="63" t="s">
        <v>38</v>
      </c>
      <c r="D24" s="58"/>
      <c r="E24" s="58"/>
      <c r="F24" s="58"/>
      <c r="G24" s="58"/>
      <c r="H24" s="58"/>
      <c r="I24" s="58"/>
      <c r="J24" s="58"/>
      <c r="K24" s="68" t="s">
        <v>39</v>
      </c>
      <c r="L24" s="68"/>
      <c r="M24" s="31">
        <f>SUM(M14:M22)</f>
        <v>0</v>
      </c>
      <c r="N24" s="8"/>
      <c r="R24" s="69" t="s">
        <v>40</v>
      </c>
      <c r="S24" s="69"/>
      <c r="T24" s="69"/>
      <c r="U24" s="69"/>
      <c r="V24" s="69"/>
      <c r="W24" s="70" t="s">
        <v>39</v>
      </c>
      <c r="X24" s="60"/>
      <c r="Y24" s="60"/>
      <c r="Z24" s="60"/>
      <c r="AA24" s="32">
        <f>SUM(AA14:AA22)</f>
        <v>6613299.5300000003</v>
      </c>
    </row>
    <row r="25" spans="2:27" ht="24" customHeight="1">
      <c r="B25" s="6"/>
      <c r="C25" s="64"/>
      <c r="D25" s="65"/>
      <c r="E25" s="65"/>
      <c r="F25" s="65"/>
      <c r="G25" s="65"/>
      <c r="H25" s="65"/>
      <c r="I25" s="65"/>
      <c r="J25" s="65"/>
      <c r="K25" s="33" t="s">
        <v>41</v>
      </c>
      <c r="L25" s="34">
        <f>Z25</f>
        <v>0.22</v>
      </c>
      <c r="M25" s="31">
        <f>L25*M24</f>
        <v>0</v>
      </c>
      <c r="N25" s="8"/>
      <c r="R25" s="69"/>
      <c r="S25" s="69"/>
      <c r="T25" s="69"/>
      <c r="U25" s="69"/>
      <c r="V25" s="69"/>
      <c r="W25" s="35" t="s">
        <v>41</v>
      </c>
      <c r="X25" s="35"/>
      <c r="Y25" s="35"/>
      <c r="Z25" s="36">
        <v>0.22</v>
      </c>
      <c r="AA25" s="32">
        <f>Z25*AA24</f>
        <v>1454925.8966000001</v>
      </c>
    </row>
    <row r="26" spans="2:27" ht="24" customHeight="1">
      <c r="B26" s="6"/>
      <c r="C26" s="66"/>
      <c r="D26" s="67"/>
      <c r="E26" s="67"/>
      <c r="F26" s="67"/>
      <c r="G26" s="67"/>
      <c r="H26" s="67"/>
      <c r="I26" s="67"/>
      <c r="J26" s="67"/>
      <c r="K26" s="68" t="s">
        <v>42</v>
      </c>
      <c r="L26" s="68"/>
      <c r="M26" s="31">
        <f>SUM(M24:M25)</f>
        <v>0</v>
      </c>
      <c r="N26" s="8"/>
      <c r="R26" s="69"/>
      <c r="S26" s="69"/>
      <c r="T26" s="69"/>
      <c r="U26" s="69"/>
      <c r="V26" s="69"/>
      <c r="W26" s="71" t="s">
        <v>42</v>
      </c>
      <c r="X26" s="61"/>
      <c r="Y26" s="61"/>
      <c r="Z26" s="61"/>
      <c r="AA26" s="32">
        <f>SUM(AA24:AA25)</f>
        <v>8068225.4265999999</v>
      </c>
    </row>
    <row r="27" spans="2:27" ht="24" customHeight="1">
      <c r="B27" s="6"/>
      <c r="N27" s="8"/>
      <c r="R27" s="72" t="s">
        <v>43</v>
      </c>
      <c r="S27" s="72"/>
      <c r="T27" s="72"/>
      <c r="U27" s="72"/>
      <c r="V27" s="72"/>
      <c r="W27" s="72"/>
      <c r="X27" s="72"/>
      <c r="Y27" s="72"/>
      <c r="Z27" s="72"/>
      <c r="AA27" s="72"/>
    </row>
    <row r="28" spans="2:27" ht="15.75" customHeight="1">
      <c r="B28" s="6"/>
      <c r="C28" s="73"/>
      <c r="D28" s="73"/>
      <c r="E28" s="73"/>
      <c r="F28" s="38"/>
      <c r="G28" s="38"/>
      <c r="H28" s="37"/>
      <c r="I28" s="39" t="s">
        <v>44</v>
      </c>
      <c r="J28" s="74"/>
      <c r="K28" s="74"/>
      <c r="L28" s="40"/>
      <c r="M28" s="40"/>
      <c r="N28" s="8"/>
      <c r="R28" s="72"/>
      <c r="S28" s="72"/>
      <c r="T28" s="72"/>
      <c r="U28" s="72"/>
      <c r="V28" s="72"/>
      <c r="W28" s="72"/>
      <c r="X28" s="72"/>
      <c r="Y28" s="72"/>
      <c r="Z28" s="72"/>
      <c r="AA28" s="72"/>
    </row>
    <row r="29" spans="2:27">
      <c r="B29" s="6"/>
      <c r="C29" s="75" t="s">
        <v>45</v>
      </c>
      <c r="D29" s="75"/>
      <c r="E29" s="75"/>
      <c r="F29" s="41"/>
      <c r="G29" s="41"/>
      <c r="H29" s="42" t="s">
        <v>46</v>
      </c>
      <c r="I29" s="39"/>
      <c r="J29" s="76" t="s">
        <v>47</v>
      </c>
      <c r="K29" s="76"/>
      <c r="L29" s="41"/>
      <c r="M29" s="41"/>
      <c r="N29" s="8"/>
      <c r="R29" s="72"/>
      <c r="S29" s="72"/>
      <c r="T29" s="72"/>
      <c r="U29" s="72"/>
      <c r="V29" s="72"/>
      <c r="W29" s="72"/>
      <c r="X29" s="72"/>
      <c r="Y29" s="72"/>
      <c r="Z29" s="72"/>
      <c r="AA29" s="72"/>
    </row>
    <row r="30" spans="2:27" ht="24.75" customHeight="1">
      <c r="B30" s="43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5"/>
      <c r="R30" s="77"/>
      <c r="S30" s="77"/>
      <c r="T30" s="77"/>
      <c r="U30" s="77"/>
      <c r="V30" s="77"/>
      <c r="W30" s="77"/>
      <c r="X30" s="77"/>
      <c r="Y30" s="77"/>
      <c r="Z30" s="77"/>
      <c r="AA30" s="77"/>
    </row>
    <row r="31" spans="2:27" ht="15.75" customHeight="1">
      <c r="R31" s="77"/>
      <c r="S31" s="77"/>
      <c r="T31" s="77"/>
      <c r="U31" s="77"/>
      <c r="V31" s="77"/>
      <c r="W31" s="77"/>
      <c r="X31" s="77"/>
      <c r="Y31" s="77"/>
      <c r="Z31" s="77"/>
      <c r="AA31" s="77"/>
    </row>
    <row r="32" spans="2:27" ht="15.75" customHeight="1">
      <c r="B32" s="78" t="s">
        <v>48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R32" s="77"/>
      <c r="S32" s="77"/>
      <c r="T32" s="77"/>
      <c r="U32" s="77"/>
      <c r="V32" s="77"/>
      <c r="W32" s="77"/>
      <c r="X32" s="77"/>
      <c r="Y32" s="77"/>
      <c r="Z32" s="77"/>
      <c r="AA32" s="77"/>
    </row>
    <row r="33" spans="2:27"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R33" s="77"/>
      <c r="S33" s="77"/>
      <c r="T33" s="77"/>
      <c r="U33" s="77"/>
      <c r="V33" s="77"/>
      <c r="W33" s="77"/>
      <c r="X33" s="77"/>
      <c r="Y33" s="77"/>
      <c r="Z33" s="77"/>
      <c r="AA33" s="77"/>
    </row>
    <row r="34" spans="2:27"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R34" s="77"/>
      <c r="S34" s="77"/>
      <c r="T34" s="77"/>
      <c r="U34" s="77"/>
      <c r="V34" s="77"/>
      <c r="W34" s="77"/>
      <c r="X34" s="77"/>
      <c r="Y34" s="77"/>
      <c r="Z34" s="77"/>
      <c r="AA34" s="77"/>
    </row>
    <row r="35" spans="2:27"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R35" s="77"/>
      <c r="S35" s="77"/>
      <c r="T35" s="77"/>
      <c r="U35" s="77"/>
      <c r="V35" s="77"/>
      <c r="W35" s="77"/>
      <c r="X35" s="77"/>
      <c r="Y35" s="77"/>
      <c r="Z35" s="77"/>
      <c r="AA35" s="77"/>
    </row>
    <row r="36" spans="2:27" ht="15.75" customHeight="1"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46"/>
      <c r="R36" s="77"/>
      <c r="S36" s="77"/>
      <c r="T36" s="77"/>
      <c r="U36" s="77"/>
      <c r="V36" s="77"/>
      <c r="W36" s="77"/>
      <c r="X36" s="77"/>
      <c r="Y36" s="77"/>
      <c r="Z36" s="77"/>
      <c r="AA36" s="77"/>
    </row>
    <row r="37" spans="2:27"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46"/>
      <c r="R37" s="77"/>
      <c r="S37" s="77"/>
      <c r="T37" s="77"/>
      <c r="U37" s="77"/>
      <c r="V37" s="77"/>
      <c r="W37" s="77"/>
      <c r="X37" s="77"/>
      <c r="Y37" s="77"/>
      <c r="Z37" s="77"/>
      <c r="AA37" s="77"/>
    </row>
    <row r="38" spans="2:27"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46"/>
      <c r="R38" s="77"/>
      <c r="S38" s="77"/>
      <c r="T38" s="77"/>
      <c r="U38" s="77"/>
      <c r="V38" s="77"/>
      <c r="W38" s="77"/>
      <c r="X38" s="77"/>
      <c r="Y38" s="77"/>
      <c r="Z38" s="77"/>
      <c r="AA38" s="77"/>
    </row>
    <row r="39" spans="2:27"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R39" s="77"/>
      <c r="S39" s="77"/>
      <c r="T39" s="77"/>
      <c r="U39" s="77"/>
      <c r="V39" s="77"/>
      <c r="W39" s="77"/>
      <c r="X39" s="77"/>
      <c r="Y39" s="77"/>
      <c r="Z39" s="77"/>
      <c r="AA39" s="77"/>
    </row>
    <row r="40" spans="2:27"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R40" s="77"/>
      <c r="S40" s="77"/>
      <c r="T40" s="77"/>
      <c r="U40" s="77"/>
      <c r="V40" s="77"/>
      <c r="W40" s="77"/>
      <c r="X40" s="77"/>
      <c r="Y40" s="77"/>
      <c r="Z40" s="77"/>
      <c r="AA40" s="77"/>
    </row>
    <row r="41" spans="2:27"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R41" s="77"/>
      <c r="S41" s="77"/>
      <c r="T41" s="77"/>
      <c r="U41" s="77"/>
      <c r="V41" s="77"/>
      <c r="W41" s="77"/>
      <c r="X41" s="77"/>
      <c r="Y41" s="77"/>
      <c r="Z41" s="77"/>
      <c r="AA41" s="77"/>
    </row>
    <row r="42" spans="2:27"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R42" s="77"/>
      <c r="S42" s="77"/>
      <c r="T42" s="77"/>
      <c r="U42" s="77"/>
      <c r="V42" s="77"/>
      <c r="W42" s="77"/>
      <c r="X42" s="77"/>
      <c r="Y42" s="77"/>
      <c r="Z42" s="77"/>
      <c r="AA42" s="77"/>
    </row>
    <row r="43" spans="2:27"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R43" s="77"/>
      <c r="S43" s="77"/>
      <c r="T43" s="77"/>
      <c r="U43" s="77"/>
      <c r="V43" s="77"/>
      <c r="W43" s="77"/>
      <c r="X43" s="77"/>
      <c r="Y43" s="77"/>
      <c r="Z43" s="77"/>
      <c r="AA43" s="77"/>
    </row>
    <row r="44" spans="2:27"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R44" s="77"/>
      <c r="S44" s="77"/>
      <c r="T44" s="77"/>
      <c r="U44" s="77"/>
      <c r="V44" s="77"/>
      <c r="W44" s="77"/>
      <c r="X44" s="77"/>
      <c r="Y44" s="77"/>
      <c r="Z44" s="77"/>
      <c r="AA44" s="77"/>
    </row>
    <row r="45" spans="2:27">
      <c r="R45" s="77"/>
      <c r="S45" s="77"/>
      <c r="T45" s="77"/>
      <c r="U45" s="77"/>
      <c r="V45" s="77"/>
      <c r="W45" s="77"/>
      <c r="X45" s="77"/>
      <c r="Y45" s="77"/>
      <c r="Z45" s="77"/>
      <c r="AA45" s="77"/>
    </row>
    <row r="46" spans="2:27">
      <c r="R46" s="77"/>
      <c r="S46" s="77"/>
      <c r="T46" s="77"/>
      <c r="U46" s="77"/>
      <c r="V46" s="77"/>
      <c r="W46" s="77"/>
      <c r="X46" s="77"/>
      <c r="Y46" s="77"/>
      <c r="Z46" s="77"/>
      <c r="AA46" s="77"/>
    </row>
    <row r="47" spans="2:27" ht="143.25" customHeight="1">
      <c r="R47" s="77"/>
      <c r="S47" s="77"/>
      <c r="T47" s="77"/>
      <c r="U47" s="77"/>
      <c r="V47" s="77"/>
      <c r="W47" s="77"/>
      <c r="X47" s="77"/>
      <c r="Y47" s="77"/>
      <c r="Z47" s="77"/>
      <c r="AA47" s="77"/>
    </row>
    <row r="51" spans="20:20" hidden="1"/>
    <row r="52" spans="20:20" hidden="1">
      <c r="T52" s="47" t="s">
        <v>49</v>
      </c>
    </row>
    <row r="53" spans="20:20" hidden="1">
      <c r="T53" s="48" t="s">
        <v>50</v>
      </c>
    </row>
    <row r="54" spans="20:20" hidden="1">
      <c r="T54" s="48" t="s">
        <v>51</v>
      </c>
    </row>
    <row r="55" spans="20:20" hidden="1">
      <c r="T55" s="48" t="s">
        <v>26</v>
      </c>
    </row>
    <row r="56" spans="20:20" hidden="1">
      <c r="T56" s="47" t="s">
        <v>52</v>
      </c>
    </row>
    <row r="57" spans="20:20" hidden="1"/>
  </sheetData>
  <sheetProtection formatCells="0" formatColumns="0" formatRows="0" insertRows="0" deleteRows="0"/>
  <mergeCells count="24">
    <mergeCell ref="R30:AA47"/>
    <mergeCell ref="B32:N44"/>
    <mergeCell ref="R27:AA29"/>
    <mergeCell ref="C28:E28"/>
    <mergeCell ref="J28:K28"/>
    <mergeCell ref="C29:E29"/>
    <mergeCell ref="J29:K29"/>
    <mergeCell ref="R23:AA23"/>
    <mergeCell ref="C24:J26"/>
    <mergeCell ref="K24:L24"/>
    <mergeCell ref="R24:V26"/>
    <mergeCell ref="W24:Z24"/>
    <mergeCell ref="K26:L26"/>
    <mergeCell ref="W26:Z26"/>
    <mergeCell ref="C9:D9"/>
    <mergeCell ref="H9:K9"/>
    <mergeCell ref="C10:D10"/>
    <mergeCell ref="H10:K10"/>
    <mergeCell ref="C23:L23"/>
    <mergeCell ref="R2:AD4"/>
    <mergeCell ref="C6:M6"/>
    <mergeCell ref="R6:AA6"/>
    <mergeCell ref="C8:D8"/>
    <mergeCell ref="H8:K8"/>
  </mergeCells>
  <pageMargins left="0.25" right="0.25" top="0.75" bottom="0.75" header="0.3" footer="0.3"/>
  <pageSetup paperSize="9" scale="2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Справочники!$A$1:$A$5</xm:f>
          </x14:formula1>
          <xm:sqref>T14:T22</xm:sqref>
        </x14:dataValidation>
        <x14:dataValidation type="list" allowBlank="1" showInputMessage="1" showErrorMessage="1">
          <x14:formula1>
            <xm:f>Справочники!$A$7:$A$9</xm:f>
          </x14:formula1>
          <xm:sqref>X14:X22</xm:sqref>
        </x14:dataValidation>
        <x14:dataValidation type="list" allowBlank="1" showInputMessage="1" showErrorMessage="1">
          <x14:formula1>
            <xm:f>Справочники!$A$12:$A$14</xm:f>
          </x14:formula1>
          <xm:sqref>Y14:Y22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A12" sqref="A12:A14"/>
    </sheetView>
  </sheetViews>
  <sheetFormatPr defaultRowHeight="12.75"/>
  <sheetData>
    <row r="1" spans="1:1" ht="15.75">
      <c r="A1" s="1" t="s">
        <v>49</v>
      </c>
    </row>
    <row r="2" spans="1:1" ht="15.75">
      <c r="A2" s="1" t="s">
        <v>50</v>
      </c>
    </row>
    <row r="3" spans="1:1" ht="15.75">
      <c r="A3" s="1" t="s">
        <v>51</v>
      </c>
    </row>
    <row r="4" spans="1:1" ht="15.75">
      <c r="A4" s="1" t="s">
        <v>26</v>
      </c>
    </row>
    <row r="5" spans="1:1" ht="15.75">
      <c r="A5" s="1" t="s">
        <v>52</v>
      </c>
    </row>
    <row r="6" spans="1:1">
      <c r="A6" s="49"/>
    </row>
    <row r="7" spans="1:1" ht="15.75">
      <c r="A7" s="1" t="s">
        <v>29</v>
      </c>
    </row>
    <row r="8" spans="1:1" ht="15.75">
      <c r="A8" s="1" t="s">
        <v>53</v>
      </c>
    </row>
    <row r="9" spans="1:1" ht="15.75">
      <c r="A9" s="1" t="s">
        <v>54</v>
      </c>
    </row>
    <row r="12" spans="1:1">
      <c r="A12" s="49" t="s">
        <v>55</v>
      </c>
    </row>
    <row r="13" spans="1:1">
      <c r="A13" s="49" t="s">
        <v>56</v>
      </c>
    </row>
    <row r="14" spans="1:1">
      <c r="A14" s="49" t="s">
        <v>30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Комм. предл. (Структура НМЦ)</vt:lpstr>
      <vt:lpstr>Справочники</vt:lpstr>
      <vt:lpstr>'Комм. предл. (Структура НМЦ)'!Область_печати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Анисимов Андрей Александрович</cp:lastModifiedBy>
  <cp:revision>2</cp:revision>
  <dcterms:created xsi:type="dcterms:W3CDTF">2023-05-26T08:17:29Z</dcterms:created>
  <dcterms:modified xsi:type="dcterms:W3CDTF">2026-08-04T01:31:22Z</dcterms:modified>
</cp:coreProperties>
</file>